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48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K26" i="1" l="1"/>
  <c r="J2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12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<sst xmlns="http://schemas.openxmlformats.org/spreadsheetml/2006/main" count="96" uniqueCount="44">
  <si>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</si>
  <si>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</si>
  <si>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</si>
  <si>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</si>
  <si>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</si>
  <si>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</si>
  <si>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</si>
  <si>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</si>
  <si>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</si>
  <si>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</si>
  <si>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</si>
  <si>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</si>
  <si>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</si>
  <si>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</si>
  <si>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</si>
  <si>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</si>
  <si>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</si>
  <si>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</si>
  <si>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</si>
  <si>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</si>
  <si>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</si>
  <si>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</si>
  <si>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</si>
  <si>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</si>
  <si>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ЛЭП промежуточная П110-4В (КМД 11520ТМ/ДО22-0104-00, лист 1,2) (80 шт) ."</t>
  </si>
  <si>
    <t xml:space="preserve">ЛОТ НЕДЕЛИМЫЙ </t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</si>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</sst>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2</v>
      </c>
      <c r="H12" s="32">
        <v>151943</v>
      </c>
      <c r="I12" s="27">
        <v>40878</v>
      </c>
      <c r="J12" s="36">
        <f>G12*H12</f>
        <v>303886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6</v>
      </c>
      <c r="H13" s="32">
        <v>151943</v>
      </c>
      <c r="I13" s="27">
        <v>40881</v>
      </c>
      <c r="J13" s="36">
        <f t="shared" ref="J13:J25" si="0">G13*H13</f>
        <v>911658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7</v>
      </c>
      <c r="H14" s="32">
        <v>151943</v>
      </c>
      <c r="I14" s="27">
        <v>40892</v>
      </c>
      <c r="J14" s="36">
        <f t="shared" si="0"/>
        <v>1063601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6</v>
      </c>
      <c r="H15" s="32">
        <v>151943</v>
      </c>
      <c r="I15" s="27">
        <v>40890</v>
      </c>
      <c r="J15" s="36">
        <f t="shared" si="0"/>
        <v>911658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6</v>
      </c>
      <c r="H16" s="32">
        <v>151943</v>
      </c>
      <c r="I16" s="27">
        <v>40878</v>
      </c>
      <c r="J16" s="36">
        <f t="shared" si="0"/>
        <v>911658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5</v>
      </c>
      <c r="H17" s="32">
        <v>151943</v>
      </c>
      <c r="I17" s="27">
        <v>40878</v>
      </c>
      <c r="J17" s="36">
        <f t="shared" si="0"/>
        <v>759715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2</v>
      </c>
      <c r="H18" s="32">
        <v>151943</v>
      </c>
      <c r="I18" s="27">
        <v>40881</v>
      </c>
      <c r="J18" s="36">
        <f t="shared" si="0"/>
        <v>303886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6</v>
      </c>
      <c r="H19" s="32">
        <v>151943</v>
      </c>
      <c r="I19" s="27">
        <v>40885</v>
      </c>
      <c r="J19" s="36">
        <f t="shared" si="0"/>
        <v>911658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4">
        <v>6</v>
      </c>
      <c r="H20" s="32">
        <v>151943</v>
      </c>
      <c r="I20" s="27">
        <v>40882</v>
      </c>
      <c r="J20" s="36">
        <f t="shared" si="0"/>
        <v>911658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4">
        <v>6</v>
      </c>
      <c r="H21" s="32">
        <v>151943</v>
      </c>
      <c r="I21" s="27">
        <v>40885</v>
      </c>
      <c r="J21" s="36">
        <f t="shared" si="0"/>
        <v>911658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4">
        <v>1</v>
      </c>
      <c r="H22" s="32">
        <v>151943</v>
      </c>
      <c r="I22" s="27">
        <v>40886</v>
      </c>
      <c r="J22" s="36">
        <f t="shared" si="0"/>
        <v>151943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40</v>
      </c>
      <c r="C23" s="25" t="s">
        <v>10</v>
      </c>
      <c r="D23" s="25" t="s">
        <v>27</v>
      </c>
      <c r="E23" s="26" t="s">
        <v>28</v>
      </c>
      <c r="F23" s="25" t="s">
        <v>29</v>
      </c>
      <c r="G23" s="34">
        <v>7</v>
      </c>
      <c r="H23" s="32">
        <v>151943</v>
      </c>
      <c r="I23" s="27">
        <v>40893</v>
      </c>
      <c r="J23" s="36">
        <f t="shared" si="0"/>
        <v>1063601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41</v>
      </c>
      <c r="C24" s="25" t="s">
        <v>10</v>
      </c>
      <c r="D24" s="25" t="s">
        <v>27</v>
      </c>
      <c r="E24" s="26" t="s">
        <v>28</v>
      </c>
      <c r="F24" s="25" t="s">
        <v>29</v>
      </c>
      <c r="G24" s="34">
        <v>4</v>
      </c>
      <c r="H24" s="32">
        <v>151943</v>
      </c>
      <c r="I24" s="27">
        <v>40892</v>
      </c>
      <c r="J24" s="36">
        <f t="shared" si="0"/>
        <v>607772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42</v>
      </c>
      <c r="C25" s="25" t="s">
        <v>10</v>
      </c>
      <c r="D25" s="25" t="s">
        <v>27</v>
      </c>
      <c r="E25" s="26" t="s">
        <v>28</v>
      </c>
      <c r="F25" s="25" t="s">
        <v>29</v>
      </c>
      <c r="G25" s="34">
        <v>16</v>
      </c>
      <c r="H25" s="32">
        <v>103522</v>
      </c>
      <c r="I25" s="27">
        <v>40922</v>
      </c>
      <c r="J25" s="36">
        <f t="shared" si="0"/>
        <v>1656352</v>
      </c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>
        <f>SUM(J12:J25)</f>
        <v>11380704</v>
      </c>
      <c r="K26" s="21">
        <f>J26*1.2</f>
        <v>13656844.799999999</v>
      </c>
      <c r="L26" s="12"/>
      <c r="M26" s="12"/>
      <c r="N26" s="12"/>
      <c r="O26" s="12"/>
      <c r="P26" s="12"/>
      <c r="Q26" s="12"/>
    </row>
    <row r="27" spans="1:17" s="4" customFormat="1" x14ac:dyDescent="0.25">
      <c r="A27" s="57"/>
      <c r="B27" s="58"/>
      <c r="C27" s="58"/>
      <c r="D27" s="58"/>
      <c r="E27" s="58"/>
      <c r="F27" s="58"/>
      <c r="G27" s="58"/>
      <c r="H27" s="58"/>
      <c r="I27" s="59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6" t="s">
        <v>14</v>
      </c>
      <c r="G29" s="56"/>
      <c r="H29" s="56"/>
      <c r="I29" s="56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6" t="s">
        <v>13</v>
      </c>
      <c r="G30" s="56"/>
      <c r="H30" s="56"/>
      <c r="I30" s="56"/>
      <c r="Q30" s="12"/>
    </row>
    <row r="31" spans="1:17" ht="121.5" customHeight="1" x14ac:dyDescent="0.25">
      <c r="A31" s="60" t="s">
        <v>19</v>
      </c>
      <c r="B31" s="61"/>
      <c r="C31" s="61"/>
      <c r="D31" s="61"/>
      <c r="E31" s="62"/>
      <c r="F31" s="63" t="s">
        <v>20</v>
      </c>
      <c r="G31" s="63"/>
      <c r="H31" s="63"/>
      <c r="I31" s="63"/>
    </row>
    <row r="32" spans="1:17" ht="64.5" customHeight="1" x14ac:dyDescent="0.3">
      <c r="A32" s="64"/>
      <c r="B32" s="64"/>
      <c r="C32" s="64"/>
      <c r="D32" s="64"/>
      <c r="E32" s="64"/>
      <c r="F32" s="65"/>
      <c r="G32" s="65"/>
      <c r="H32" s="65"/>
      <c r="I32" s="65"/>
    </row>
    <row r="33" spans="1:17" ht="44.25" customHeight="1" x14ac:dyDescent="0.25">
      <c r="A33" s="53"/>
      <c r="B33" s="53"/>
      <c r="C33" s="53"/>
      <c r="D33" s="53"/>
      <c r="E33" s="53"/>
      <c r="F33" s="33"/>
      <c r="G33" s="33"/>
      <c r="H33" s="54"/>
      <c r="I33" s="55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2024-10-01T04:19:20Z</cp:lastPrinted>
  <dcterms:created xsi:type="dcterms:W3CDTF">2016-09-16T10:27:35Z</dcterms:created>
  <dcterms:modified xsi:type="dcterms:W3CDTF">2024-10-01T04:19:25Z</dcterms:modified>
</cp:coreProperties>
</file>